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19440" windowHeight="14370"/>
  </bookViews>
  <sheets>
    <sheet name="Приложение №16" sheetId="3" r:id="rId1"/>
  </sheets>
  <definedNames>
    <definedName name="_xlnm.Print_Titles" localSheetId="0">'Приложение №16'!$7:$9</definedName>
  </definedNames>
  <calcPr calcId="145621"/>
</workbook>
</file>

<file path=xl/calcChain.xml><?xml version="1.0" encoding="utf-8"?>
<calcChain xmlns="http://schemas.openxmlformats.org/spreadsheetml/2006/main">
  <c r="I52" i="3" l="1"/>
  <c r="H52" i="3"/>
  <c r="I49" i="3"/>
  <c r="H49" i="3"/>
  <c r="I44" i="3"/>
  <c r="H44" i="3"/>
  <c r="I68" i="3" l="1"/>
  <c r="H68" i="3"/>
  <c r="I71" i="3"/>
  <c r="H71" i="3"/>
  <c r="I42" i="3"/>
  <c r="H42" i="3"/>
  <c r="I72" i="3" l="1"/>
  <c r="H72" i="3"/>
</calcChain>
</file>

<file path=xl/sharedStrings.xml><?xml version="1.0" encoding="utf-8"?>
<sst xmlns="http://schemas.openxmlformats.org/spreadsheetml/2006/main" count="190" uniqueCount="126">
  <si>
    <t>ВСЕГО  межбюджетных трансфертов</t>
  </si>
  <si>
    <t>2210285060</t>
  </si>
  <si>
    <t/>
  </si>
  <si>
    <t>ИТОГО</t>
  </si>
  <si>
    <t>Иные межбюджетные трансферты</t>
  </si>
  <si>
    <t>9100082370</t>
  </si>
  <si>
    <t>Субсидии</t>
  </si>
  <si>
    <t>2210282440</t>
  </si>
  <si>
    <t>2210186010</t>
  </si>
  <si>
    <t>1610182390</t>
  </si>
  <si>
    <t>1100182310</t>
  </si>
  <si>
    <t>1100182300</t>
  </si>
  <si>
    <t>1100182290</t>
  </si>
  <si>
    <t>1030182240</t>
  </si>
  <si>
    <t>1010282190</t>
  </si>
  <si>
    <t>1010182220</t>
  </si>
  <si>
    <t>09301R0200</t>
  </si>
  <si>
    <t>0920382180</t>
  </si>
  <si>
    <t>0920182172</t>
  </si>
  <si>
    <t>0910182171</t>
  </si>
  <si>
    <t>0600382440</t>
  </si>
  <si>
    <t>0600182110</t>
  </si>
  <si>
    <t>0520182440</t>
  </si>
  <si>
    <t>0510282450</t>
  </si>
  <si>
    <t>0510182070</t>
  </si>
  <si>
    <t>0140182050</t>
  </si>
  <si>
    <t>0110182460</t>
  </si>
  <si>
    <t>0110182440</t>
  </si>
  <si>
    <t>9900084280</t>
  </si>
  <si>
    <t>Субвенции</t>
  </si>
  <si>
    <t>83000D9300</t>
  </si>
  <si>
    <t>8300084270</t>
  </si>
  <si>
    <t>8300084250</t>
  </si>
  <si>
    <t>8300084120</t>
  </si>
  <si>
    <t>8300084100</t>
  </si>
  <si>
    <t>8300084090</t>
  </si>
  <si>
    <t>8300084070</t>
  </si>
  <si>
    <t>8300084060</t>
  </si>
  <si>
    <t>8300084050</t>
  </si>
  <si>
    <t>22102D9300</t>
  </si>
  <si>
    <t>1300484290</t>
  </si>
  <si>
    <t>1030184230</t>
  </si>
  <si>
    <t>1010399990</t>
  </si>
  <si>
    <t>1010384200</t>
  </si>
  <si>
    <t>0930184220</t>
  </si>
  <si>
    <t>09202R0820</t>
  </si>
  <si>
    <t>0800184210</t>
  </si>
  <si>
    <t>0720584190</t>
  </si>
  <si>
    <t>0720484180</t>
  </si>
  <si>
    <t>0720384170</t>
  </si>
  <si>
    <t>0720284150</t>
  </si>
  <si>
    <t>0720184140</t>
  </si>
  <si>
    <t>0140184080</t>
  </si>
  <si>
    <t>0110184300</t>
  </si>
  <si>
    <t>0110184050</t>
  </si>
  <si>
    <t>0110184030</t>
  </si>
  <si>
    <t>Наименование</t>
  </si>
  <si>
    <t>КЦСР</t>
  </si>
  <si>
    <t>КЦСРп</t>
  </si>
  <si>
    <t>Напр</t>
  </si>
  <si>
    <t>(тыс.рублей)</t>
  </si>
  <si>
    <t>2210282420</t>
  </si>
  <si>
    <t>0600282060</t>
  </si>
  <si>
    <t>2019 год</t>
  </si>
  <si>
    <t>2018 год</t>
  </si>
  <si>
    <t>Плановый период</t>
  </si>
  <si>
    <t>Межбюджетные трансферты, получаемые из вышестоящих бюджетов на плановый период 2018-2019 годов</t>
  </si>
  <si>
    <t>Субвенции на реализацию полномочий, указанных в пунктах 3.1, 3.2 статьи 2 Закона ХМАО-Югры от 31 марта 2009 года № 36-оз "О наделении органов местного самоуправления муниципальных образованийХМАО-Югры отдельными государственными полномочиями для оеспечения жилыми помещениями отдельных категорий граждан определенных федеральным законодательством" в рамках подпрограммы "Обеспечение мерами государственной поддержки по улучшению жилищных условий отдельных категорий граждан" государственной программы "Обеспечение доступным и комфортным жильем жителей Ханты-Мансйиского автономного округа -Югры на 2016-2020 годы" подпрограммы "Обеспечение мерами государственной поддержки по улучшению жилищных условий отдельных категорий граждан" муниципальной программы "Обеспечение доступным и комфортным жильем жителей Нижневартовского района  в 2014 – 2020 годах"</t>
  </si>
  <si>
    <t>Субвенции на осуществление отдельных полномочий Ханты-Мансийского автономного округа-Югры по организации деятельности по обращению с твердыми коммунальными отходами в рамках подпрограммы "Обеспечение регулирования деятельности по обращению с отходами производства и потребления" государственной программы "Обеспечение экологической безопасности Ханты-Мансийского автономного округа-Югры на 2016-2020 годы " муниципальной программы "Обеспечение экологической безопасности в Нижневартовском районе на 2014 - 2020 годы"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</si>
  <si>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- Югры в рамках подпрограммы "Обеспечение прав граждан на доступ к культурным ценностям и информации" годарственной программы "Развитие культуры и туризма в Ханты-Мансийском автономном округе – Югре на 2014–2020 годы" ведомственной целевой программы "Обеспечение реализации полномочий администрации Нижневартовского района на 2017-2019 годы"</t>
  </si>
  <si>
    <t>Субвенции на осуществление полномочий по образованию и организации деятельности комиссий по делам несовершеннолетних и защите их прав в рамках подпрограммы "Дети Югры" государственной программы "Социальная поддержка жителей Ханты- Мансийского автономного округа -Югры на 2016-2020 годы" ведомственной целевой программы "Обеспечение реализации полномочий администрации Нижневартовского района на 2017-2019 годы"</t>
  </si>
  <si>
    <t>Субвенции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15.11.1997 № 143-ФЗ "Об актах гражданского состояния" полномочий Российской Федерации на государственную регистрацию актов гражданского состояния в рамках подпрограммы "Создание условий для развития государственной гражданской службы Ханты-Мансийского автономного округа - Югры и муниципальной службы в Ханты-Мансийского автономного округа - Югры" государственной программы "Развитие государственной гражданской службы, муниципальной службы и резерва управленческих кадров в Ханты-Мансийском автономном округе- Югре в 2016–2020 годах" (за счет средств бюджета автономного округа) ведомственной целевой программы "Обеспечение реализации полномочий администрации Нижневартовского района на 2017-2019 годы"</t>
  </si>
  <si>
    <t>Субвенции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15.11.1997 № 143-ФЗ "Об актах гражданского состояния" полномочий Российской Федерации на государственную регистрацию актов гражданского состояния в рамках подпрограммы "Создание условий для развития государственной гражданской службы Ханты-Мансийского автономного округа - Югры и муниципальной службы в Ханты-Мансийского автономного округа - Югры" государственной программы "Развитие государственной гражданской службы, муниципальной службы и резерва управленческих кадров в Ханты-Мансийском автономном округе- Югре в 2016–2020 годах" (за счет средств бюджета автономного округа)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«Управление в сфере муниципальных финансов в Нижневартовском районе на 2015-2020 годы»</t>
  </si>
  <si>
    <t>Субсидия на дополнительное финансовое обеспечение мероприятий по организации питания обучающихся  в рамках подпрограммы "Общее образование. Дополнительное образование детей" государственной программы "Развитие образования в Ханты-Мансийском автономном округе -Югре на 2016-2020 годы " полпрограммы "Развитие дошкольного, общего образования и дополнительного образования детей" муниципальной программы "Развитие образования в Нижневартовском раойне на 2014-2020 годы"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</si>
  <si>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 в рамках подпрограммы "Дети Югры " государственной программы "Социальная поддержка жителей Ханты-Мансийского автономного округа – Югры на 2016–2020 годы" подпрограммы "Организация в каникулярное время отдыха, оздоровления, занятости детей, подростков и молодежи района" муниципальной программы "Развитие образования в Нижневартовском районе на 2014–2020 годы"</t>
  </si>
  <si>
    <t>Субсидии на модернизацию муниципальных музеев в рамках подпрограммы "Обеспечение прав граждан на доступ к культурным ценностям и информации" государственной программы "Развитие культуры и туризма в Ханты-Мансийском автономном округе-Югре на 2016-2020 годы" подпрограммы "Обеспечение прав граждан на доступ к культурным ценностям и информации" муниципальной программы «Развитие культуры и туризма в Нижневартовском районе на 2014 – 2020 годы»</t>
  </si>
  <si>
    <t>Субсидии на 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 в рамках подпрограммы "Развитие массовой физической культуры и спорта" государственной программы "Развитие физической культуры и спорта в Ханты-Мансийском автономном округе -Югре на 2016-2020 годы" муниципальной программы "Развитие физической культуры и спорта в Нижневартовском районе на 2014 - 2020 годы"</t>
  </si>
  <si>
    <t>Субсидии на строительство (реконструкцию) объектов, предназначенных для размещения детских загородных оздоровительных учреждений в рамках  подпрограммы "Дети Югры" государственной программы "Социальная поддержка жителей Ханты-Мансийского автономного округа – Югры на 2016–2020 годы" муниципальной программы "Развитие физической культуры и спорта в Нижневартовском районе на 2014 - 2020 годы"</t>
  </si>
  <si>
    <t xml:space="preserve">Субсидии на реализацию полномочий в области строительства, градостроительной деятельности и жилищных отношений в рамках подпрограммы "Содействие развитию жилищного строительства" государственной программы "Обеспечение доступным и комфортным жильем жителей Ханты-Мансийского автономного округа – Югры в 2016–2020 годах" подпрограммы "Содействие развитию жилищного строительства" муниципальной программы "Обеспечение доступным и комфортным жильем жителей Нижневартовского района  в 2014 – 2020 годах" </t>
  </si>
  <si>
    <t>Субсидии на проектирование и строительство объектов инженерной инфраструктуры на  территориях, предназначенных для жилищного строительства  в рамках подпрограммы "Содействие развитию жилищного строительства" государственной программы "Обеспечение доступным и комфортным жильем жителей Ханты-Мансийского автономного округа – Югры в 2016–2020 годах" подпрограммы "Содействие развитию жилищного строительства" муниципальной программы "Обеспечение доступным и комфортным жильем жителей Нижневартовского района  в 2014 – 2020 годах"</t>
  </si>
  <si>
    <t>Субсидии на мероприятия подпрограммы "Обеспечение жильем молодых семей" федеральной целевой программы "Жилище" на 2015–2020 годы  в рамках подпрограммы "Обеспечение мерами государственной поддержки по улучшению жилищных условий отдельных категорий граждан"  государственной программы "Обеспечение доступным и комфортным жильем жителей Ханты-Мансийского автономного округа – Югры в 2016–2020 годах" подпрограммы "Обеспечение мерами государственной поддержки по улучшению жилищных условий отдельных категорий граждан" муниципальной программы "Обеспечение доступным и комфортным жильем жителей Нижневартовского района  в 2014 – 2020 годах"</t>
  </si>
  <si>
    <t>Субвенции  на  социальную  поддержку отдельных категорий обучающихся 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в рамках подпрограммы "Ресурсное обеспечение в сфере образования, науки и молодежной политики" государственной программы "Развитие образования в Ханты - Мансийском автономном округе -Югре на 2016-2020 годы" подпрограммы "Развитие дошкольного, общего образования и дополнительного образования детей" муниципальной программы «Развитие образования в Нижневартовском районе на 2014–2020 годы»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</si>
  <si>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  в рамках  подпрограммы "Ресурсное обеспечение в сфере образования, науки и молодежной политики" государственной программы "Развитие образования в Ханты - Мансийском автономном округе -Югре на 2016-2020 годы" подпрограммы "Развитие дошкольного, общего образования и дополнительного образования детей" муниципальной программы «Развитие образования в Нижневартовском районе на 2014–2020 годы»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</si>
  <si>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 в рамках подпрограммы "Общее образование. Дополнительное образование детей" государственной программы "Развитие образования в Ханты - Мансийском автономном округе -Югре на 2016-2020 годы" подпрограммы "Развитие дошкольного, общего образования и дополнительного образования детей" муниципальной программы «Развитие образования в Нижневартовском районе на 2014–2020 годы»</t>
  </si>
  <si>
    <t>Субвенции на организацию и обеспечение отдыха и оздоровления детей, в том числе в этнической среде в рамках подпрограммы "Дети Югры" государственной программы "Социальная поддержка жителей Ханты -Мансийского автономного округа - Югры на 2016-2020 годы" подпрограммы "Организация в каникулярное время отдыха, оздоровления, занятости детей, подростков и молодежи района" муниципальной программы "Развитие образования в Нижневартовском районе на 2014–2020 годы"</t>
  </si>
  <si>
    <t>Субвенции на поддержку растениеводства, переработки и реализации продукции растениеводства в рамках "Развитие растениеводства, переработки и реализации продукции растениеводства" государственной программы "Развитие агропромышленного комплекса и рынков сельскохозяйственной продукции, сырья и продовольствия в Ханты - Мансийском автономном округе -Югре в 2016-2020 годах" подпрограммы «Развитие агропромышленного комплекса и рынков сельскохозяйственной продукции, сырья и продовольствия в  Нижневартовском районе» муниципальной программы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 в 2016–2020 годах»</t>
  </si>
  <si>
    <t>Субвенции на поддержку животноводства, переработки и реализации продукции животноводства в рамках подпрограммы "Развитие прочего животноводства" государственной программы "Развитие агропромышленного комплекса и рынков сельскохозяйственной продукции, сырья и продовольствия в Ханты - Мансийском автономном округе -Югре в 2016-2020 годах" подпрограммы «Развитие агропромышленного комплекса и рынков сельскохозяйственной продукции, сырья и продовольствия в  Нижневартовском районе» муниципальной программы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 в 2016–2020 годах»</t>
  </si>
  <si>
    <t>Субвенции на поддержку малых форм хозяйствования в рамках подпрограммы "Поддержка малых форм хозяйствования" государственной программы "Развитие агропромышленного комплекса и рынков сельскохозяйственной продукции, сырья и продовольствия в Ханты - Мансийском автономном округе -Югре в 2016-2020 годах"  подпрограммы «Развитие агропромышленного комплекса и рынков сельскохозяйственной продукции, сырья и продовольствия в  Нижневартовском районе» муниципальной программы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 в 2016–2020 годах»</t>
  </si>
  <si>
    <t>Субвенции на повышение эффективности использования и развитие ресурсного потенциала рыбохозяйственного комплекса  в рамках подпрограммы "Повышение эффективности использования и развития ресурсного потенциала рыбохозяйственного комплекса" государственной программы "Развитие агропромышленного комплекса и рынков сельскохозяйственной продукции, сырья и продовольствия в Ханты - Мансийском автономном округе -Югре в 2016-2020 годах" подпрограммы «Развитие агропромышленного комплекса и рынков сельскохозяйственной продукции, сырья и продовольствия в  Нижневартовском районе» муниципальной программы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 в 2016–2020 годах»</t>
  </si>
  <si>
    <t>Субвенции на развитие системы заготовки и переработки дикоросов в рамках подпрограммы "Развитие системы заготовки и переработки дикоросов" государственной программы "Развитие агропромышленного комплекса и рынков сельскохозяйственной продукции, сырья и продовольствия в Ханты - Мансийском автономном округе -Югре в 2016-2020 годах" подпрограммы «Развитие агропромышленного комплекса и рынков сельскохозяйственной продукции, сырья и продовольствия в  Нижневартовском районе» муниципальной программы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 в 2016–2020 годах»</t>
  </si>
  <si>
    <t>Субвенции на реализацию полномочия, указанного в пункте 2 статьи 2 Закона ХМАО – Югры от 31 января 2011 года № 8-оз "О наделении органов местного самоуправления муниципальных образований ХМАО – Югры отдельным государственным полномочием по участию в реализации государственной программы ХМАО – Югры "Социально-экономическое развитие коренных малочисленных народов Севера ХМАО – Югры на 2016–2020 годы" в рамках подпрограммы "Развитие и повышение уровня адаптации традиционного хозяйствования коренных малочисленных народов к современным экономическим условиям, в том числе способствующим развитию этнографического туризма, с учетом обеспечения защиты исконной среды обитания и традиционного образа жизни" государственной программы "Социально-экономическое развитие коренных малочисленных народов Севера ХМАО - Югры на 2016-2020 годы" муниципальной программы «Социально-экономическое развитие коренных малочисленных народов Севера,проживающих в  Нижневартовском районе на 2014-2019 годы»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</si>
  <si>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  в рамках подпрограммы "Преодоление социальной исключенности" государственной программы "Социальная поддержка жителей Ханты-Мансийского автономного округа -Югры на 2016-2020 годы" подпрограммы "Содействие развитию жилищного строительства" муниципальной программы "Обеспечение доступным и комфортным жильем жителей Нижневартовского района  в 2014 – 2020 годах"</t>
  </si>
  <si>
    <t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  в рамках  подпрограммы "Обеспечение стабильной благополучной эпизоотической обстановки в автономном округе и защита населения от болезней, общих для человека и животных" государственной программы "Развитие агропромышеенного комплекса и рынков сельскохозяйственной продукции, сырья и продовольствия в Ханты - Мансийском автономном округе -Югре в 2016-2020 годах" подпрограммы "Создание условий для обеспечения качественными коммунальными услугами" муниципальной программы  "Развитие жилищно-коммунального комплекса и повышение энергетической эффективности в Нижневартовском районе  на 2014 – 2020 годы"</t>
  </si>
  <si>
    <t>Субвенции муниципальным районам на исполнение полномочий по расчету и предоставлению дотаций поселениям, входящим в состав муниципального района, в рамках подпрограммы "Совершенствование системы распределения и перераспределения финансовых ресурсов между уровнями бюджетной системы автономного округа" государственной программы "Создание условий для эффективного и ответственного управления муниципальными финансами, повышения устойчивости местных бюджетов Ханты-Мансийского автономного округа – Югры на 2016–2020 годы" подпрограммы "Создание условий для обеспечения качественными коммунальными услугами" муниципальной программы  "Развитие жилищно-коммунального комплекса и повышение энергетической эффективности в Нижневартовском районе  на 2014 – 2020 годы"</t>
  </si>
  <si>
    <t>Субвенции на 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 - Мансийского  автономного округа - Югры по социально ориентированным тарифам и сжиженного газа по социально ориентированным розничным ценам  в рамках подпрограммы "Обеспечение равных прав потребителей на получение энергетических ресурсов" государственной программы "Развитие жилищно-коммунального комплекса и повышение энергетической эффективности в Ханты-Мансийском автономном округе – Югре на 2016–2020 годы" подпрограммы "Обеспечение равных прав потребителей на получение энергетических ресурсов" муниципальной программы  "Развитие жилищно-коммунального комплекса и повышение энергетической эффективности в Нижневартовском районе  на 2014 – 2020 годы"</t>
  </si>
  <si>
    <t>Субвенции муниципальным районам на исполнение полномочий по расчету и предоставлению дотаций поселениям, входящим в состав муниципального района, в рамках подпрограммы "Совершенствование системы распределения и перераспределения финансовых ресурсов между уровнями бюджетной системы автономного округа" государственной программы "Создание условий для эффективного и ответственного управления муниципальными финансами, повышения устойчивости местных бюджетов Ханты-Мансийского автономного округа – Югры на 2016–2020 годы"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«Управление в сфере муниципальных финансов в Нижневартовском районе на 2015-2020 годы»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</si>
  <si>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 в рамках подпрограммы "Ресурсное обеспечение в сфере образования, науки и молодежной политики" государственной программы "Развитие образования в Ханты - Мансийском автономном округе -Югре на 2016-2020 годы" ведомственной целевой программы "Обеспечение реализации полномочий администрации Нижневартовского района на 2017-2019 годы"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</si>
  <si>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в рамках подпрограммы "Дети Югры" государственной программы "Социальная поддержка жителей Ханты-Мансийского автономного округа – Югры на 2016–2020 годы"  ведомственной целевой программы "Обеспечение реализации полномочий администрации Нижневартовского района на 2017-2019 годы"</t>
  </si>
  <si>
    <t>Субвенции на осуществление деятельности по опеке и попечительству в рамках подпрограммы "Дети Югры" государственной программы "Социальная поддержка жителей Ханты-Мансийского автономного округа – Югры на 2016–2020 годы"   ведомственной целевой программы "Обеспечение реализации полномочий администрации Нижневартовского района на 2017-2019 годы"</t>
  </si>
  <si>
    <t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 в рамках подпрограммы "Преодоление социальной исключенности" государственной программы "Социальная поддержка жителей Ханты-Мансийского автономного округа – Югры на 2016–2020 годы" ведомственной целевой программы "Обеспечение реализации полномочий администрации Нижневартовского района на 2017-2019 годы"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</si>
  <si>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 в рамках подпрограммы "Улучшение условий и охраны труда в автономном округе" государственной программы "Содействие занятости населения в Ханты-Мансийском автономном округе – Югре на 2016–2020 годы"  ведомственной целевой программы "Обеспечение реализации полномочий администрации Нижневартовского района на 2017-2019 годы"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</si>
  <si>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ХМАО – Югры от 11 июня 2010 года № 102-оз "Об административных правонарушениях" в рамках подпрограммы "Профилактика правонарушений" государственной программы "О государственной политике в сфере обеспечения межнационального согласия, гражданского единства, отдельных прав и законных интересов граждан, а также в вопросах обеспечения общественного порядка и профилактики экстремизма, незаконного оборота и потребления наркотических средств и психотропных веществ в ХМАО – Югре в 2016–2020 годах" ведомственной целевой программы "Обеспечение реализации полномочий администрации Нижневартовского района на 2017-2019 годы"</t>
  </si>
  <si>
    <t>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№597 "О мероприятиях по реализации государственной социальной политики", 1 июня 2012 года "О национальной стратегии действий в интересах детей на 2012-2017 годы" в рамках подпрограммы "Поддержание устойчивого исполнения бюджетов муниципальных образований ХМАО-Югры" государственной программы "Создание условий для эффективного и ответственного управления муниципальными финансами, повышения устойчивости местных бюджетов Ханты-Мансийского автономного округа – Югры на 2016–2020 годы" подпрограммы "Развитие дошкольного, общего образования и дополнительного образования детей" муниципальной программы "Развитие образования в Нижневартовском раойне на 2014-2020 годы"</t>
  </si>
  <si>
    <t>Субсидии на модернизацию общедоступных муниципальных библиотек в рамках подпрограммы "Обеспечение прав граждан на доступ к культурным ценностям и информации" государственной программы "Развитие культуры и туризма в Ханты-Мансийском автономном округе – Югре на 2016–2020 годы" подпрограммы "Обеспечение прав граждан на доступ к культурным ценностям и информации" муниципальной программы «Развитие культуры и туризма в Нижневартовском районе на 2014 – 2020 годы»</t>
  </si>
  <si>
    <t>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№597 "О мероприятиях по реализации государственной социальной политики", 1 июня 2012 года "О национальной стратегии действий в интересах детей на 2012-2017 годы" в рамках подпрограммы "Поддержание устойчивого исполнения бюджетов муниципальных образований ХМАО-Югры" государственной программы "Создание условий для эффективного и ответственного управления муниципальными финансами, повышения устойчивости местных бюджетов Ханты-Мансийского автономного округа – Югры на 2016–2020 годы" подпрограммы "Укрепление единого пространства в районе" муниципальной программы "Развитие культуры и туризма в Нижневартовском районе  на 2014 - 2020 годы"</t>
  </si>
  <si>
    <t xml:space="preserve">Субсидии на реализацию полномочий в области строительства, градостроительной деятельности и жилищных отношений в рамках подпрограммы "Содействие развитию жилищного строительства" государственной программы "Обеспечение доступным и комфортным жильем жителей Ханты-Мансийского автономного округа – Югры в 2016–2020 годах" подпрограммы "Градостроительная деятельность" муниципальной программы "Обеспечение доступным и комфортным жильем жителей Нижневартовского района  в 2014 – 2020 годах" </t>
  </si>
  <si>
    <t>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№597 "О мероприятиях по реализации государственной социальной политики", 1 июня 2012 года "О национальной стратегии действий в интересах детей на 2012-2017 годы" в рамках подпрограммы "Поддержание устойчивого исполнения бюджетов муниципальных образований ХМАО-Югры" государственной программы "Создание условий для эффективного и ответственного управления муниципальными финансами, повышения устойчивости местных бюджетов Ханты-Мансийского автономного округа – Югры на 2016–2020 годы" муниципальной программы "Развитие физической культуры и спорта в Нижневартовском районе на 2014 - 2020 годы"</t>
  </si>
  <si>
    <t>Субсидии на обеспечение мероприятий по модернизации систем коммунальной инфраструктуры за счет средств бюджета Ханты-Мансийского автономного округа-Югры в рамках подпрограммы " Поддержка частных инвестиций в жилищно-коммунальный комплекс и обеспечение безубыточной деятельности организаций коммунального комплекса, осуществляющих регулируемую деятельность в сфере теплоснабжения, водоснабжения, водоотведения" государственной программы "Развитие жилищно-коммунального комплекса и повышение энергетической эффективности в Ханты-Мансийском автономном округе – Югре на 2016–2020 годы" подпрограммы "Создание условий для обеспечения качественными коммунальными услугами" муниципальной программы  "Развитие жилищно-коммунального комплекса и повышение энергетической эффективности в Нижневартовском районе  на 2014 – 2020 годы"</t>
  </si>
  <si>
    <t>Субсидии на реконструкцию, расширение, модернизацию, строительство и капитальный ремонт объектов коммунального комплекса  в рамках подпрограммы "Создание условий для обеспечения качественными коммунальными услугами" государственной программы "Развитие жилищно-коммунального комплекса и повышение энергетической эффективности в Ханты-Мансийском автономном округе – Югре на 2016–2020 годы" подпрограммы "Создание условий для обеспечения качественными коммунальными услугами" муниципальной программы  "Развитие жилищно-коммунального комплекса и повышение энергетической эффективности в Нижневартовском районе  на 2014 – 2020 годы"</t>
  </si>
  <si>
    <t>Субсидии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 ХМАО - Югры  по цене электрической энергии зоны централизованного электроснабжения в рамках подпрограммы "Обеспечение равных прав потребителей на получение энергетических ресурсов" государственной программы "Развитие жилищно-коммунального комплекса и повышение энергетической эффективности в ХМАО – Югре на 2016–2020 годы" подпрограммы "Обеспечение равных прав потребителей на получение энергетических ресурсов"  муниципальной программы  "Развитие жилищно-коммунального комплекса и повышение энергетической эффективности в Нижневартовском районе  на 2014 – 2020 годы"</t>
  </si>
  <si>
    <t>Субсидии на обеспечение функционирования и развития систем видеонаблюдения в сфере общественного порядка в рамках подпрограммы "Профилактика правонарушений" государственной программы "О государственной политике в сфере обеспечения межнационального согласия, гражданского единства, отдельных прав и законных интересов граждан, а также в вопросах обеспечения общественного порядка и профилактики экстремизма, незаконного оборота и потребления наркотических средств и психотропных веществ в Ханты-Мансийском автономном округе – Югре в 2016–2020 годах" муниципальной программы "Профилактика правонарушений в сфере общественного порядка в Нижневартовском районе  на 2014 - 2019 годы"</t>
  </si>
  <si>
    <t>Субсидии на создание условий для деятельности народных дружин в рамках подпрограммы "Профилактика правонарушений" государственной программы "О государственной политике в сфере обеспечения межнационального согласия, гражданского единства, отдельных прав и законных интересов граждан, а также в вопросах обеспечения общественного порядка и профилактики экстремизма, незаконного оборота и потребления наркотических средств и психотропных веществ в Ханты-Мансийском автономном округе – Югре в 2016–2020 годах" муниципальной программы "Профилактика правонарушений в сфере общественного порядка в Нижневартовском районе  на 2014 - 2019 годы"</t>
  </si>
  <si>
    <t>Субсидии на размещение систем видеообзора, модернизацию,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 в рамках подпрограммы "Профилактика правонарушений" государственной программы "О государственной политике в сфере обеспечения межнационального согласия, гражданского единства, отдельных прав и законных интересов граждан, а также в вопросах обеспечения общественного порядка и профилактики экстремизма, незаконного оборота и потребления наркотических средств и психотропных веществ в Ханты-Мансийском автономном округе – Югре в 2016–2020 годах" муниципальной программы "Профилактика правонарушений в сфере общественного порядка в Нижневартовском районе  на 2014 - 2019 годы"</t>
  </si>
  <si>
    <t>Субсидии на строительство (реконструкцию), капитальный ремонт и ремонт автомобильных дорог общего пользования местного значения в рамках подпрограммы "Дорожное хозяйство" государственной программы "Развитие транспортной системы Ханты-Мансийского автономного округа – Югры на 2016–2020 годы" подпрограммы "Автомобильные дороги" муниципальной программы "Развитие транспортной системы Нижневартовского района  на 2014 - 2020 годы"</t>
  </si>
  <si>
    <t>Субсидии на повышение оплаты труда работников муниципальных образований культуры и дополнительного образования детей в целях реализации указов Президента Российской Федерации от 7 мая 2012 года №597 "О мероприятиях по реализации государственной социальной политики", 1 июня 2012 года "О национальной стратегии действий в интересах детей на 2012-2017 годы" в  рамках подпрограммы "Поддержание устойчивого исполнения бюджетов муниципальных образований ХМАО-Югры" государственной программы "Создание условий для эффективного и ответственного управления муниципальными финансами, повышения устойчивости местных бюджетов ХМАО – Югры на 2016–2020 годы"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 муниципальной программы "Управление в сфере муниципальных финансов в Нижневартовском районе на 2015-2020 годы"</t>
  </si>
  <si>
    <t>Субсидии муниципальным районам на формирование районных фондов финансовой поддержки поселений в рамках подпрограммы "Поддержание устойчивого исполнения бюджетов муниципальных образований Ханты-Мансийского автономного округа-Югры" государственной программы "Создание условий для эффективного и ответственного управления муниципальными финансами, повышения устойчивости местных бюджетов ХМАО – Югры на 2016–2020 годы"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«Управление в сфере муниципальных финансов в Нижневартовском районе на 2015-2020 годы»</t>
  </si>
  <si>
    <t>Субсидии на содействие развитию исторических и иных местных традиций в рамках подпрограммы "Поддержание устойчивого исполнения бюджетов муниципальных образований Ханты-Мансийского автономного округа-Югры" государственной программы "Создание условий для эффективного и ответственного управления муниципальными финансами, повышения устойчивости местных бюджетов ХМАО – Югры на 2016–2020 годы"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«Управление в сфере муниципальных финансов в Нижневартовском районе на 2015-2020 годы»</t>
  </si>
  <si>
    <t>Субсидии на предоставление государственных услуг в многофункциональных центрах предоставления государственных и муниципальных услуг в рамках подпрограммы "Совершенствование государственного и муниципального управления" государственной программы "Социально-экономическое развитие, инвестиции и инновации Ханты-Мансийского автономного округа - Югры на 2016 - 2020 годы" ведомственной целевой программы "Организация предоставления государственных и муниципальных услуг через муниципальное автономное учреждение Нижневартовского района «Многофункциональный центр предоставления государственных и муниципальных услуг на 2017-2019 годы»"</t>
  </si>
  <si>
    <t>Иные межбюджетные трансферты на реализацию мероприятий по содействию трудоустройству граждан  в рамках подпрограммы подпрограммы "Содействие трудоустройству граждан" государственной программы "Содействие занятости населения в Ханты-Мансийском автономном округе – Югре на 2016 – 2020 годы"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«Управление в сфере муниципальных финансов в Нижневартовском районе на 2015-2020 годы»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</si>
  <si>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 в рамках подпрограммы "Обеспечение мерами государственной поддержки по улучшению жилищных условий отдельных категорий граждан" государственной программы "Обеспечение доступным и комфортным жильем жителей Ханты-Мансийского автономного округа – Югры в 2016–2020 годах" подпрограммы "Обеспечение мерами государственной поддержки по улучшению жилищных условий отдельных категорий граждан" муниципальной программы "Обеспечение доступным и комфортным жильем жителей Нижневартовского района  в 2014 – 2020 годах"</t>
  </si>
  <si>
    <t>Субвенции бюджетам муниципальных районов и городских округов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15.11.1997 № 143-ФЗ "Об актах гражданского состояния" полномочий Российской Федерации на государственную регистрацию актов гражданского состояния в рамках подпрограммы "Создание условий для развития государственной гражданской службы Ханты-Мансийского автономного округа - Югры и муниципальной службы в Ханты-Мансийского автономного округа - Югры" государственной программы "Развитие государственной гражданской службы, муниципальной службы и резерва управленческих кадров в Ханты-Мансийском автономном округе- Югре в 2016–2020 годах" (за счет средств федерального бюджета) ведомственной целевой программы "Обеспечение реализации полномочий администрации Нижневартовского района на 2017-2019 годы"</t>
  </si>
  <si>
    <t>Субвенции бюджетам муниципальных районов и городских округов на осуществление первичного воинского учета на территориях, где отсутствуют военные комиссариаты, в рамках непрограммного направления деятельности "Межбюджетные трансферты, передаваемые бюджетам муниципальных образований Ханты-Мансийского автономного округа – Югры, не отнесенные к государственным программам" за счет средств федерального бюджета в рамках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«Управление в сфере муниципальных финансов в Нижневартовском районе на 2015-2020 годы»</t>
  </si>
  <si>
    <t>Субвенции на организацию осуществления мероприятий по проведению дезинсекции и дератизации в Ханты-Мансийском автономном округе-Югре в рамках подпрограммы "Профилактика заболеваний и формирование здорового образа жизни. Развитие первичной медико-санитарной помощи" государственной программы "Развитие здравоохранения на 2016-2020 годы" подпрограммы "Организация и обеспечение мероприятий в сфере гражданской обороны, защиты населения и территории района от чрезвычайных ситуаций" муниципальной программы  «Защита населения и территорий от чрезвычайных ситуаций, обеспечение пожарной безопасности в Нижневартовском районе на 2014-2019 годы»</t>
  </si>
  <si>
    <t xml:space="preserve">                                                                                               Приложение 16 к решению</t>
  </si>
  <si>
    <t xml:space="preserve">                                                                                               Думы района</t>
  </si>
  <si>
    <t xml:space="preserve">                                                                                               от 23.11.2016 № 102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</si>
</sst>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;[Red]\-#,##0.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54">
    <xf numFmtId="0" fontId="0" fillId="0" borderId="0" xfId="0"/>
    <xf numFmtId="0" fontId="1" fillId="0" borderId="0" xfId="1"/>
    <xf numFmtId="0" fontId="2" fillId="0" borderId="0" xfId="1" applyFo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5" xfId="1" applyFont="1" applyBorder="1" applyProtection="1">
      <protection hidden="1"/>
    </xf>
    <xf numFmtId="0" fontId="2" fillId="0" borderId="9" xfId="1" applyNumberFormat="1" applyFont="1" applyFill="1" applyBorder="1" applyAlignment="1" applyProtection="1">
      <alignment horizontal="center" wrapText="1"/>
      <protection hidden="1"/>
    </xf>
    <xf numFmtId="0" fontId="2" fillId="0" borderId="8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8" xfId="1" applyNumberFormat="1" applyFont="1" applyFill="1" applyBorder="1" applyAlignment="1" applyProtection="1">
      <alignment horizontal="centerContinuous" vertical="center"/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2" fillId="0" borderId="0" xfId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  <xf numFmtId="0" fontId="2" fillId="0" borderId="0" xfId="1" applyFont="1" applyFill="1" applyProtection="1">
      <protection hidden="1"/>
    </xf>
    <xf numFmtId="0" fontId="1" fillId="0" borderId="0" xfId="1" applyProtection="1">
      <protection hidden="1"/>
    </xf>
    <xf numFmtId="0" fontId="3" fillId="0" borderId="10" xfId="1" applyNumberFormat="1" applyFont="1" applyFill="1" applyBorder="1" applyAlignment="1" applyProtection="1">
      <alignment horizontal="center"/>
      <protection hidden="1"/>
    </xf>
    <xf numFmtId="0" fontId="3" fillId="0" borderId="8" xfId="1" applyNumberFormat="1" applyFont="1" applyFill="1" applyBorder="1" applyAlignment="1" applyProtection="1">
      <alignment horizontal="center"/>
      <protection hidden="1"/>
    </xf>
    <xf numFmtId="0" fontId="3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0" xfId="1" applyNumberFormat="1" applyFont="1" applyFill="1" applyBorder="1" applyAlignment="1" applyProtection="1">
      <alignment horizontal="centerContinuous" vertical="center"/>
      <protection hidden="1"/>
    </xf>
    <xf numFmtId="0" fontId="6" fillId="0" borderId="3" xfId="1" applyNumberFormat="1" applyFont="1" applyFill="1" applyBorder="1" applyAlignment="1" applyProtection="1">
      <alignment horizontal="center"/>
      <protection hidden="1"/>
    </xf>
    <xf numFmtId="0" fontId="6" fillId="0" borderId="3" xfId="1" applyNumberFormat="1" applyFont="1" applyFill="1" applyBorder="1" applyAlignment="1" applyProtection="1">
      <alignment horizontal="center" wrapText="1"/>
      <protection hidden="1"/>
    </xf>
    <xf numFmtId="0" fontId="6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6" fillId="0" borderId="3" xfId="1" applyNumberFormat="1" applyFont="1" applyFill="1" applyBorder="1" applyAlignment="1" applyProtection="1">
      <alignment horizontal="center"/>
      <protection hidden="1"/>
    </xf>
    <xf numFmtId="0" fontId="6" fillId="0" borderId="1" xfId="1" applyNumberFormat="1" applyFont="1" applyFill="1" applyBorder="1" applyAlignment="1" applyProtection="1">
      <alignment horizontal="center"/>
      <protection hidden="1"/>
    </xf>
    <xf numFmtId="0" fontId="6" fillId="0" borderId="1" xfId="1" applyNumberFormat="1" applyFont="1" applyFill="1" applyBorder="1" applyAlignment="1" applyProtection="1">
      <alignment horizontal="center" wrapText="1"/>
      <protection hidden="1"/>
    </xf>
    <xf numFmtId="0" fontId="6" fillId="0" borderId="8" xfId="1" applyNumberFormat="1" applyFont="1" applyFill="1" applyBorder="1" applyAlignment="1" applyProtection="1">
      <alignment horizontal="center"/>
      <protection hidden="1"/>
    </xf>
    <xf numFmtId="0" fontId="6" fillId="0" borderId="5" xfId="1" applyNumberFormat="1" applyFont="1" applyFill="1" applyBorder="1" applyAlignment="1" applyProtection="1">
      <alignment horizontal="left" vertical="center" wrapText="1"/>
      <protection hidden="1"/>
    </xf>
    <xf numFmtId="164" fontId="6" fillId="0" borderId="7" xfId="1" applyNumberFormat="1" applyFont="1" applyFill="1" applyBorder="1" applyAlignment="1" applyProtection="1">
      <alignment horizontal="center"/>
      <protection hidden="1"/>
    </xf>
    <xf numFmtId="0" fontId="6" fillId="0" borderId="10" xfId="1" applyNumberFormat="1" applyFont="1" applyFill="1" applyBorder="1" applyAlignment="1" applyProtection="1">
      <alignment horizontal="center"/>
      <protection hidden="1"/>
    </xf>
    <xf numFmtId="0" fontId="6" fillId="0" borderId="9" xfId="1" applyNumberFormat="1" applyFont="1" applyFill="1" applyBorder="1" applyAlignment="1" applyProtection="1">
      <alignment horizontal="center" wrapText="1"/>
      <protection hidden="1"/>
    </xf>
    <xf numFmtId="0" fontId="5" fillId="0" borderId="9" xfId="1" applyNumberFormat="1" applyFont="1" applyFill="1" applyBorder="1" applyAlignment="1" applyProtection="1">
      <alignment horizontal="left" vertical="center" wrapText="1"/>
      <protection hidden="1"/>
    </xf>
    <xf numFmtId="164" fontId="5" fillId="0" borderId="9" xfId="1" applyNumberFormat="1" applyFont="1" applyFill="1" applyBorder="1" applyAlignment="1" applyProtection="1">
      <alignment horizontal="center"/>
      <protection hidden="1"/>
    </xf>
    <xf numFmtId="164" fontId="6" fillId="2" borderId="3" xfId="1" applyNumberFormat="1" applyFont="1" applyFill="1" applyBorder="1" applyAlignment="1" applyProtection="1">
      <alignment horizontal="center"/>
      <protection hidden="1"/>
    </xf>
    <xf numFmtId="0" fontId="6" fillId="0" borderId="7" xfId="1" applyNumberFormat="1" applyFont="1" applyFill="1" applyBorder="1" applyAlignment="1" applyProtection="1">
      <alignment horizontal="center"/>
      <protection hidden="1"/>
    </xf>
    <xf numFmtId="0" fontId="6" fillId="0" borderId="6" xfId="1" applyNumberFormat="1" applyFont="1" applyFill="1" applyBorder="1" applyAlignment="1" applyProtection="1">
      <alignment horizontal="center"/>
      <protection hidden="1"/>
    </xf>
    <xf numFmtId="0" fontId="6" fillId="0" borderId="2" xfId="1" applyNumberFormat="1" applyFont="1" applyFill="1" applyBorder="1" applyAlignment="1" applyProtection="1">
      <alignment horizontal="center" wrapText="1"/>
      <protection hidden="1"/>
    </xf>
    <xf numFmtId="0" fontId="5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5" fillId="0" borderId="2" xfId="1" applyNumberFormat="1" applyFont="1" applyFill="1" applyBorder="1" applyAlignment="1" applyProtection="1">
      <alignment horizontal="center"/>
      <protection hidden="1"/>
    </xf>
    <xf numFmtId="0" fontId="6" fillId="0" borderId="1" xfId="1" applyNumberFormat="1" applyFont="1" applyFill="1" applyBorder="1" applyAlignment="1" applyProtection="1">
      <protection hidden="1"/>
    </xf>
    <xf numFmtId="0" fontId="5" fillId="0" borderId="1" xfId="1" applyNumberFormat="1" applyFont="1" applyFill="1" applyBorder="1" applyAlignment="1" applyProtection="1">
      <protection hidden="1"/>
    </xf>
    <xf numFmtId="164" fontId="6" fillId="0" borderId="1" xfId="1" applyNumberFormat="1" applyFont="1" applyFill="1" applyBorder="1" applyAlignment="1" applyProtection="1">
      <alignment horizontal="center"/>
      <protection hidden="1"/>
    </xf>
    <xf numFmtId="164" fontId="5" fillId="0" borderId="1" xfId="1" applyNumberFormat="1" applyFont="1" applyFill="1" applyBorder="1" applyAlignment="1" applyProtection="1">
      <alignment horizontal="center"/>
      <protection hidden="1"/>
    </xf>
    <xf numFmtId="0" fontId="6" fillId="0" borderId="1" xfId="1" applyNumberFormat="1" applyFont="1" applyFill="1" applyBorder="1" applyAlignment="1" applyProtection="1">
      <alignment horizontal="left" vertical="center" wrapText="1"/>
      <protection hidden="1"/>
    </xf>
    <xf numFmtId="0" fontId="3" fillId="0" borderId="10" xfId="1" applyNumberFormat="1" applyFont="1" applyFill="1" applyBorder="1" applyAlignment="1" applyProtection="1">
      <alignment horizontal="center" vertical="center"/>
      <protection hidden="1"/>
    </xf>
    <xf numFmtId="0" fontId="3" fillId="0" borderId="8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8" xfId="1" applyNumberFormat="1" applyFont="1" applyFill="1" applyBorder="1" applyAlignment="1" applyProtection="1">
      <alignment horizontal="center"/>
      <protection hidden="1"/>
    </xf>
    <xf numFmtId="0" fontId="5" fillId="0" borderId="1" xfId="1" applyNumberFormat="1" applyFont="1" applyFill="1" applyBorder="1" applyAlignment="1" applyProtection="1">
      <alignment horizontal="center"/>
      <protection hidden="1"/>
    </xf>
    <xf numFmtId="0" fontId="7" fillId="0" borderId="0" xfId="1" applyNumberFormat="1" applyFont="1" applyFill="1" applyAlignment="1" applyProtection="1">
      <alignment horizontal="left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2"/>
  <sheetViews>
    <sheetView showGridLines="0" tabSelected="1" workbookViewId="0">
      <selection activeCell="G7" sqref="G7:G8"/>
    </sheetView>
  </sheetViews>
  <sheetFormatPr defaultColWidth="9.140625" defaultRowHeight="12.75" x14ac:dyDescent="0.2"/>
  <cols>
    <col min="1" max="1" width="0.140625" style="1" customWidth="1"/>
    <col min="2" max="6" width="0" style="1" hidden="1" customWidth="1"/>
    <col min="7" max="7" width="67.140625" style="1" customWidth="1"/>
    <col min="8" max="8" width="16" style="1" customWidth="1"/>
    <col min="9" max="9" width="16.5703125" style="1" customWidth="1"/>
    <col min="10" max="256" width="9.140625" style="1" customWidth="1"/>
    <col min="257" max="16384" width="9.140625" style="1"/>
  </cols>
  <sheetData>
    <row r="1" spans="1:10" ht="18.75" x14ac:dyDescent="0.25">
      <c r="A1" s="16"/>
      <c r="B1" s="2"/>
      <c r="C1" s="2"/>
      <c r="D1" s="2"/>
      <c r="E1" s="2"/>
      <c r="F1" s="2"/>
      <c r="G1" s="53" t="s">
        <v>123</v>
      </c>
      <c r="H1" s="53"/>
      <c r="I1" s="53"/>
      <c r="J1" s="17"/>
    </row>
    <row r="2" spans="1:10" ht="18.75" x14ac:dyDescent="0.25">
      <c r="A2" s="16"/>
      <c r="B2" s="2"/>
      <c r="C2" s="2"/>
      <c r="D2" s="2"/>
      <c r="E2" s="2"/>
      <c r="F2" s="2"/>
      <c r="G2" s="53" t="s">
        <v>124</v>
      </c>
      <c r="H2" s="53"/>
      <c r="I2" s="53"/>
      <c r="J2" s="17"/>
    </row>
    <row r="3" spans="1:10" ht="18.75" x14ac:dyDescent="0.25">
      <c r="A3" s="16"/>
      <c r="B3" s="2"/>
      <c r="C3" s="2"/>
      <c r="D3" s="2"/>
      <c r="E3" s="2"/>
      <c r="F3" s="2"/>
      <c r="G3" s="53" t="s">
        <v>125</v>
      </c>
      <c r="H3" s="53"/>
      <c r="I3" s="53"/>
      <c r="J3" s="17"/>
    </row>
    <row r="4" spans="1:10" ht="15" x14ac:dyDescent="0.25">
      <c r="A4" s="12"/>
      <c r="B4" s="15"/>
      <c r="C4" s="15"/>
      <c r="D4" s="15"/>
      <c r="E4" s="15"/>
      <c r="F4" s="15"/>
      <c r="G4" s="15"/>
      <c r="H4" s="15"/>
      <c r="I4" s="2"/>
      <c r="J4" s="17"/>
    </row>
    <row r="5" spans="1:10" ht="44.25" customHeight="1" x14ac:dyDescent="0.25">
      <c r="A5" s="14"/>
      <c r="B5" s="13"/>
      <c r="C5" s="13"/>
      <c r="D5" s="13"/>
      <c r="E5" s="13"/>
      <c r="F5" s="13"/>
      <c r="G5" s="50" t="s">
        <v>66</v>
      </c>
      <c r="H5" s="50"/>
      <c r="I5" s="50"/>
      <c r="J5" s="17"/>
    </row>
    <row r="6" spans="1:10" ht="15" x14ac:dyDescent="0.25">
      <c r="A6" s="12"/>
      <c r="B6" s="12"/>
      <c r="C6" s="12"/>
      <c r="D6" s="12"/>
      <c r="E6" s="12"/>
      <c r="F6" s="12"/>
      <c r="G6" s="12"/>
      <c r="H6" s="11"/>
      <c r="I6" s="11" t="s">
        <v>60</v>
      </c>
      <c r="J6" s="2"/>
    </row>
    <row r="7" spans="1:10" ht="14.25" x14ac:dyDescent="0.2">
      <c r="A7" s="9"/>
      <c r="B7" s="10" t="s">
        <v>59</v>
      </c>
      <c r="C7" s="10"/>
      <c r="D7" s="10" t="s">
        <v>58</v>
      </c>
      <c r="E7" s="10"/>
      <c r="F7" s="10" t="s">
        <v>57</v>
      </c>
      <c r="G7" s="48" t="s">
        <v>56</v>
      </c>
      <c r="H7" s="46" t="s">
        <v>65</v>
      </c>
      <c r="I7" s="47"/>
      <c r="J7" s="7"/>
    </row>
    <row r="8" spans="1:10" ht="14.25" x14ac:dyDescent="0.2">
      <c r="A8" s="9"/>
      <c r="B8" s="10"/>
      <c r="C8" s="10"/>
      <c r="D8" s="10"/>
      <c r="E8" s="10"/>
      <c r="F8" s="10"/>
      <c r="G8" s="49"/>
      <c r="H8" s="21" t="s">
        <v>64</v>
      </c>
      <c r="I8" s="8" t="s">
        <v>63</v>
      </c>
      <c r="J8" s="7"/>
    </row>
    <row r="9" spans="1:10" ht="15" x14ac:dyDescent="0.25">
      <c r="A9" s="3"/>
      <c r="B9" s="6"/>
      <c r="C9" s="6"/>
      <c r="D9" s="6"/>
      <c r="E9" s="6"/>
      <c r="F9" s="5"/>
      <c r="G9" s="20">
        <v>1</v>
      </c>
      <c r="H9" s="19">
        <v>2</v>
      </c>
      <c r="I9" s="18">
        <v>3</v>
      </c>
      <c r="J9" s="2"/>
    </row>
    <row r="10" spans="1:10" ht="15.75" x14ac:dyDescent="0.25">
      <c r="A10" s="3"/>
      <c r="B10" s="52" t="s">
        <v>29</v>
      </c>
      <c r="C10" s="52"/>
      <c r="D10" s="52"/>
      <c r="E10" s="52"/>
      <c r="F10" s="52"/>
      <c r="G10" s="52"/>
      <c r="H10" s="52"/>
      <c r="I10" s="52"/>
      <c r="J10" s="4"/>
    </row>
    <row r="11" spans="1:10" ht="204.75" x14ac:dyDescent="0.25">
      <c r="A11" s="3"/>
      <c r="B11" s="22"/>
      <c r="C11" s="22" t="s">
        <v>29</v>
      </c>
      <c r="D11" s="22"/>
      <c r="E11" s="22"/>
      <c r="F11" s="23" t="s">
        <v>55</v>
      </c>
      <c r="G11" s="24" t="s">
        <v>81</v>
      </c>
      <c r="H11" s="25">
        <v>27539</v>
      </c>
      <c r="I11" s="25">
        <v>27539</v>
      </c>
      <c r="J11" s="4"/>
    </row>
    <row r="12" spans="1:10" ht="173.25" x14ac:dyDescent="0.25">
      <c r="A12" s="3"/>
      <c r="B12" s="26"/>
      <c r="C12" s="26" t="s">
        <v>29</v>
      </c>
      <c r="D12" s="26"/>
      <c r="E12" s="26"/>
      <c r="F12" s="27" t="s">
        <v>54</v>
      </c>
      <c r="G12" s="24" t="s">
        <v>82</v>
      </c>
      <c r="H12" s="25">
        <v>20697</v>
      </c>
      <c r="I12" s="25">
        <v>20697</v>
      </c>
      <c r="J12" s="4"/>
    </row>
    <row r="13" spans="1:10" ht="189" x14ac:dyDescent="0.25">
      <c r="A13" s="3"/>
      <c r="B13" s="26"/>
      <c r="C13" s="26" t="s">
        <v>29</v>
      </c>
      <c r="D13" s="26"/>
      <c r="E13" s="26"/>
      <c r="F13" s="27" t="s">
        <v>53</v>
      </c>
      <c r="G13" s="24" t="s">
        <v>83</v>
      </c>
      <c r="H13" s="25">
        <v>980458.1</v>
      </c>
      <c r="I13" s="25">
        <v>937450.6</v>
      </c>
      <c r="J13" s="4"/>
    </row>
    <row r="14" spans="1:10" ht="141.75" x14ac:dyDescent="0.25">
      <c r="A14" s="3"/>
      <c r="B14" s="26"/>
      <c r="C14" s="26" t="s">
        <v>29</v>
      </c>
      <c r="D14" s="26"/>
      <c r="E14" s="26"/>
      <c r="F14" s="27" t="s">
        <v>52</v>
      </c>
      <c r="G14" s="24" t="s">
        <v>84</v>
      </c>
      <c r="H14" s="25">
        <v>8138</v>
      </c>
      <c r="I14" s="25">
        <v>8138</v>
      </c>
      <c r="J14" s="4"/>
    </row>
    <row r="15" spans="1:10" ht="220.5" x14ac:dyDescent="0.25">
      <c r="A15" s="3"/>
      <c r="B15" s="26"/>
      <c r="C15" s="26" t="s">
        <v>29</v>
      </c>
      <c r="D15" s="26"/>
      <c r="E15" s="26"/>
      <c r="F15" s="27" t="s">
        <v>51</v>
      </c>
      <c r="G15" s="24" t="s">
        <v>85</v>
      </c>
      <c r="H15" s="25">
        <v>54</v>
      </c>
      <c r="I15" s="25">
        <v>54</v>
      </c>
      <c r="J15" s="4"/>
    </row>
    <row r="16" spans="1:10" ht="204.75" x14ac:dyDescent="0.25">
      <c r="A16" s="3"/>
      <c r="B16" s="26"/>
      <c r="C16" s="26" t="s">
        <v>29</v>
      </c>
      <c r="D16" s="26"/>
      <c r="E16" s="26"/>
      <c r="F16" s="27" t="s">
        <v>50</v>
      </c>
      <c r="G16" s="24" t="s">
        <v>86</v>
      </c>
      <c r="H16" s="25">
        <v>16873</v>
      </c>
      <c r="I16" s="25">
        <v>16873</v>
      </c>
      <c r="J16" s="4"/>
    </row>
    <row r="17" spans="1:10" ht="189" x14ac:dyDescent="0.25">
      <c r="A17" s="3"/>
      <c r="B17" s="26"/>
      <c r="C17" s="26" t="s">
        <v>29</v>
      </c>
      <c r="D17" s="26"/>
      <c r="E17" s="26"/>
      <c r="F17" s="27" t="s">
        <v>49</v>
      </c>
      <c r="G17" s="24" t="s">
        <v>87</v>
      </c>
      <c r="H17" s="25">
        <v>4100</v>
      </c>
      <c r="I17" s="25">
        <v>2100</v>
      </c>
      <c r="J17" s="4"/>
    </row>
    <row r="18" spans="1:10" ht="236.25" x14ac:dyDescent="0.25">
      <c r="A18" s="3"/>
      <c r="B18" s="26"/>
      <c r="C18" s="26" t="s">
        <v>29</v>
      </c>
      <c r="D18" s="26"/>
      <c r="E18" s="26"/>
      <c r="F18" s="27" t="s">
        <v>48</v>
      </c>
      <c r="G18" s="24" t="s">
        <v>88</v>
      </c>
      <c r="H18" s="25">
        <v>2490</v>
      </c>
      <c r="I18" s="25">
        <v>1268</v>
      </c>
      <c r="J18" s="4"/>
    </row>
    <row r="19" spans="1:10" ht="204.75" x14ac:dyDescent="0.25">
      <c r="A19" s="3"/>
      <c r="B19" s="26"/>
      <c r="C19" s="26" t="s">
        <v>29</v>
      </c>
      <c r="D19" s="26"/>
      <c r="E19" s="26"/>
      <c r="F19" s="27" t="s">
        <v>47</v>
      </c>
      <c r="G19" s="24" t="s">
        <v>89</v>
      </c>
      <c r="H19" s="25">
        <v>272</v>
      </c>
      <c r="I19" s="25">
        <v>247</v>
      </c>
      <c r="J19" s="4"/>
    </row>
    <row r="20" spans="1:10" ht="299.25" x14ac:dyDescent="0.25">
      <c r="A20" s="3"/>
      <c r="B20" s="26"/>
      <c r="C20" s="26" t="s">
        <v>29</v>
      </c>
      <c r="D20" s="26"/>
      <c r="E20" s="26"/>
      <c r="F20" s="27" t="s">
        <v>46</v>
      </c>
      <c r="G20" s="24" t="s">
        <v>90</v>
      </c>
      <c r="H20" s="25">
        <v>3719.5</v>
      </c>
      <c r="I20" s="25">
        <v>3719.5</v>
      </c>
      <c r="J20" s="4"/>
    </row>
    <row r="21" spans="1:10" ht="157.5" x14ac:dyDescent="0.25">
      <c r="A21" s="3"/>
      <c r="B21" s="26"/>
      <c r="C21" s="26" t="s">
        <v>29</v>
      </c>
      <c r="D21" s="26"/>
      <c r="E21" s="26"/>
      <c r="F21" s="27" t="s">
        <v>45</v>
      </c>
      <c r="G21" s="24" t="s">
        <v>91</v>
      </c>
      <c r="H21" s="25">
        <v>3478.9</v>
      </c>
      <c r="I21" s="25">
        <v>12176.2</v>
      </c>
      <c r="J21" s="4"/>
    </row>
    <row r="22" spans="1:10" ht="252" x14ac:dyDescent="0.25">
      <c r="A22" s="3"/>
      <c r="B22" s="26"/>
      <c r="C22" s="26" t="s">
        <v>29</v>
      </c>
      <c r="D22" s="26"/>
      <c r="E22" s="26"/>
      <c r="F22" s="27" t="s">
        <v>44</v>
      </c>
      <c r="G22" s="24" t="s">
        <v>67</v>
      </c>
      <c r="H22" s="25">
        <v>22.9</v>
      </c>
      <c r="I22" s="25">
        <v>22.9</v>
      </c>
      <c r="J22" s="4"/>
    </row>
    <row r="23" spans="1:10" ht="220.5" x14ac:dyDescent="0.25">
      <c r="A23" s="3"/>
      <c r="B23" s="26"/>
      <c r="C23" s="26"/>
      <c r="D23" s="26"/>
      <c r="E23" s="26"/>
      <c r="F23" s="27"/>
      <c r="G23" s="24" t="s">
        <v>119</v>
      </c>
      <c r="H23" s="25">
        <v>2279</v>
      </c>
      <c r="I23" s="25">
        <v>2279</v>
      </c>
      <c r="J23" s="4"/>
    </row>
    <row r="24" spans="1:10" ht="220.5" x14ac:dyDescent="0.25">
      <c r="A24" s="3"/>
      <c r="B24" s="26"/>
      <c r="C24" s="26" t="s">
        <v>29</v>
      </c>
      <c r="D24" s="26"/>
      <c r="E24" s="26"/>
      <c r="F24" s="27" t="s">
        <v>43</v>
      </c>
      <c r="G24" s="24" t="s">
        <v>92</v>
      </c>
      <c r="H24" s="25">
        <v>340</v>
      </c>
      <c r="I24" s="25">
        <v>340</v>
      </c>
      <c r="J24" s="4"/>
    </row>
    <row r="25" spans="1:10" ht="236.25" x14ac:dyDescent="0.25">
      <c r="A25" s="3"/>
      <c r="B25" s="26"/>
      <c r="C25" s="26" t="s">
        <v>29</v>
      </c>
      <c r="D25" s="26"/>
      <c r="E25" s="26"/>
      <c r="F25" s="27" t="s">
        <v>42</v>
      </c>
      <c r="G25" s="24" t="s">
        <v>93</v>
      </c>
      <c r="H25" s="25">
        <v>386.2</v>
      </c>
      <c r="I25" s="25">
        <v>386.2</v>
      </c>
      <c r="J25" s="4"/>
    </row>
    <row r="26" spans="1:10" ht="267.75" x14ac:dyDescent="0.25">
      <c r="A26" s="3"/>
      <c r="B26" s="26"/>
      <c r="C26" s="26" t="s">
        <v>29</v>
      </c>
      <c r="D26" s="26"/>
      <c r="E26" s="26"/>
      <c r="F26" s="27" t="s">
        <v>41</v>
      </c>
      <c r="G26" s="24" t="s">
        <v>94</v>
      </c>
      <c r="H26" s="25">
        <v>34175.800000000003</v>
      </c>
      <c r="I26" s="25">
        <v>36580.9</v>
      </c>
      <c r="J26" s="4"/>
    </row>
    <row r="27" spans="1:10" ht="157.5" x14ac:dyDescent="0.25">
      <c r="A27" s="3"/>
      <c r="B27" s="26"/>
      <c r="C27" s="26" t="s">
        <v>29</v>
      </c>
      <c r="D27" s="26"/>
      <c r="E27" s="26"/>
      <c r="F27" s="27" t="s">
        <v>40</v>
      </c>
      <c r="G27" s="24" t="s">
        <v>68</v>
      </c>
      <c r="H27" s="25">
        <v>36.1</v>
      </c>
      <c r="I27" s="25">
        <v>36.1</v>
      </c>
      <c r="J27" s="4"/>
    </row>
    <row r="28" spans="1:10" ht="252" x14ac:dyDescent="0.25">
      <c r="A28" s="3"/>
      <c r="B28" s="26"/>
      <c r="C28" s="26" t="s">
        <v>29</v>
      </c>
      <c r="D28" s="26"/>
      <c r="E28" s="26"/>
      <c r="F28" s="27" t="s">
        <v>8</v>
      </c>
      <c r="G28" s="24" t="s">
        <v>95</v>
      </c>
      <c r="H28" s="25">
        <v>60446.5</v>
      </c>
      <c r="I28" s="25">
        <v>60446.5</v>
      </c>
      <c r="J28" s="4"/>
    </row>
    <row r="29" spans="1:10" ht="304.5" customHeight="1" x14ac:dyDescent="0.25">
      <c r="A29" s="3"/>
      <c r="B29" s="26"/>
      <c r="C29" s="26" t="s">
        <v>29</v>
      </c>
      <c r="D29" s="26"/>
      <c r="E29" s="26"/>
      <c r="F29" s="27" t="s">
        <v>39</v>
      </c>
      <c r="G29" s="24" t="s">
        <v>72</v>
      </c>
      <c r="H29" s="25">
        <v>306.3</v>
      </c>
      <c r="I29" s="25">
        <v>306.3</v>
      </c>
      <c r="J29" s="4"/>
    </row>
    <row r="30" spans="1:10" ht="195" customHeight="1" x14ac:dyDescent="0.25">
      <c r="A30" s="3"/>
      <c r="B30" s="26"/>
      <c r="C30" s="26"/>
      <c r="D30" s="26"/>
      <c r="E30" s="26"/>
      <c r="F30" s="27"/>
      <c r="G30" s="24" t="s">
        <v>121</v>
      </c>
      <c r="H30" s="25">
        <v>4160.6000000000004</v>
      </c>
      <c r="I30" s="25">
        <v>4160.6000000000004</v>
      </c>
      <c r="J30" s="4"/>
    </row>
    <row r="31" spans="1:10" ht="157.5" x14ac:dyDescent="0.25">
      <c r="A31" s="3"/>
      <c r="B31" s="26"/>
      <c r="C31" s="26" t="s">
        <v>29</v>
      </c>
      <c r="D31" s="26"/>
      <c r="E31" s="26"/>
      <c r="F31" s="27" t="s">
        <v>38</v>
      </c>
      <c r="G31" s="24" t="s">
        <v>96</v>
      </c>
      <c r="H31" s="25">
        <v>1421</v>
      </c>
      <c r="I31" s="25">
        <v>1421</v>
      </c>
      <c r="J31" s="4"/>
    </row>
    <row r="32" spans="1:10" ht="141.75" x14ac:dyDescent="0.25">
      <c r="A32" s="3"/>
      <c r="B32" s="26"/>
      <c r="C32" s="26" t="s">
        <v>29</v>
      </c>
      <c r="D32" s="26"/>
      <c r="E32" s="26"/>
      <c r="F32" s="27" t="s">
        <v>37</v>
      </c>
      <c r="G32" s="24" t="s">
        <v>97</v>
      </c>
      <c r="H32" s="25">
        <v>21524</v>
      </c>
      <c r="I32" s="25">
        <v>22478</v>
      </c>
      <c r="J32" s="4"/>
    </row>
    <row r="33" spans="1:10" ht="110.25" x14ac:dyDescent="0.25">
      <c r="A33" s="3"/>
      <c r="B33" s="26"/>
      <c r="C33" s="26" t="s">
        <v>29</v>
      </c>
      <c r="D33" s="26"/>
      <c r="E33" s="26"/>
      <c r="F33" s="27" t="s">
        <v>36</v>
      </c>
      <c r="G33" s="24" t="s">
        <v>98</v>
      </c>
      <c r="H33" s="25">
        <v>16977.3</v>
      </c>
      <c r="I33" s="25">
        <v>16977.3</v>
      </c>
      <c r="J33" s="4"/>
    </row>
    <row r="34" spans="1:10" ht="157.5" x14ac:dyDescent="0.25">
      <c r="A34" s="3"/>
      <c r="B34" s="26"/>
      <c r="C34" s="26" t="s">
        <v>29</v>
      </c>
      <c r="D34" s="26"/>
      <c r="E34" s="26"/>
      <c r="F34" s="27" t="s">
        <v>35</v>
      </c>
      <c r="G34" s="24" t="s">
        <v>99</v>
      </c>
      <c r="H34" s="25">
        <v>115.9</v>
      </c>
      <c r="I34" s="25">
        <v>115.9</v>
      </c>
      <c r="J34" s="4"/>
    </row>
    <row r="35" spans="1:10" ht="157.5" x14ac:dyDescent="0.25">
      <c r="A35" s="3"/>
      <c r="B35" s="26"/>
      <c r="C35" s="26" t="s">
        <v>29</v>
      </c>
      <c r="D35" s="26"/>
      <c r="E35" s="26"/>
      <c r="F35" s="27" t="s">
        <v>34</v>
      </c>
      <c r="G35" s="24" t="s">
        <v>69</v>
      </c>
      <c r="H35" s="25">
        <v>103.2</v>
      </c>
      <c r="I35" s="25">
        <v>103.2</v>
      </c>
      <c r="J35" s="4"/>
    </row>
    <row r="36" spans="1:10" ht="141.75" x14ac:dyDescent="0.25">
      <c r="A36" s="3"/>
      <c r="B36" s="26"/>
      <c r="C36" s="26" t="s">
        <v>29</v>
      </c>
      <c r="D36" s="26"/>
      <c r="E36" s="26"/>
      <c r="F36" s="27" t="s">
        <v>33</v>
      </c>
      <c r="G36" s="24" t="s">
        <v>100</v>
      </c>
      <c r="H36" s="25">
        <v>2819.8</v>
      </c>
      <c r="I36" s="25">
        <v>2819.8</v>
      </c>
      <c r="J36" s="4"/>
    </row>
    <row r="37" spans="1:10" ht="267.75" x14ac:dyDescent="0.25">
      <c r="A37" s="3"/>
      <c r="B37" s="26"/>
      <c r="C37" s="26" t="s">
        <v>29</v>
      </c>
      <c r="D37" s="26"/>
      <c r="E37" s="26"/>
      <c r="F37" s="27" t="s">
        <v>32</v>
      </c>
      <c r="G37" s="24" t="s">
        <v>101</v>
      </c>
      <c r="H37" s="25">
        <v>1559.2</v>
      </c>
      <c r="I37" s="25">
        <v>1559.2</v>
      </c>
      <c r="J37" s="4"/>
    </row>
    <row r="38" spans="1:10" ht="126" x14ac:dyDescent="0.25">
      <c r="A38" s="3"/>
      <c r="B38" s="26"/>
      <c r="C38" s="26" t="s">
        <v>29</v>
      </c>
      <c r="D38" s="26"/>
      <c r="E38" s="26"/>
      <c r="F38" s="27" t="s">
        <v>31</v>
      </c>
      <c r="G38" s="24" t="s">
        <v>70</v>
      </c>
      <c r="H38" s="25">
        <v>8457.9</v>
      </c>
      <c r="I38" s="25">
        <v>8457.9</v>
      </c>
      <c r="J38" s="4"/>
    </row>
    <row r="39" spans="1:10" ht="267.75" x14ac:dyDescent="0.25">
      <c r="A39" s="3"/>
      <c r="B39" s="26"/>
      <c r="C39" s="26" t="s">
        <v>29</v>
      </c>
      <c r="D39" s="26"/>
      <c r="E39" s="26"/>
      <c r="F39" s="27" t="s">
        <v>30</v>
      </c>
      <c r="G39" s="24" t="s">
        <v>71</v>
      </c>
      <c r="H39" s="25">
        <v>2606.9</v>
      </c>
      <c r="I39" s="25">
        <v>2594.6</v>
      </c>
      <c r="J39" s="4"/>
    </row>
    <row r="40" spans="1:10" ht="267.75" x14ac:dyDescent="0.25">
      <c r="A40" s="3"/>
      <c r="B40" s="28"/>
      <c r="C40" s="28"/>
      <c r="D40" s="26"/>
      <c r="E40" s="26"/>
      <c r="F40" s="27"/>
      <c r="G40" s="29" t="s">
        <v>120</v>
      </c>
      <c r="H40" s="30">
        <v>3071</v>
      </c>
      <c r="I40" s="30">
        <v>3070</v>
      </c>
      <c r="J40" s="4"/>
    </row>
    <row r="41" spans="1:10" ht="189" x14ac:dyDescent="0.25">
      <c r="A41" s="3"/>
      <c r="B41" s="28"/>
      <c r="C41" s="28" t="s">
        <v>29</v>
      </c>
      <c r="D41" s="26"/>
      <c r="E41" s="26"/>
      <c r="F41" s="27" t="s">
        <v>28</v>
      </c>
      <c r="G41" s="45" t="s">
        <v>122</v>
      </c>
      <c r="H41" s="43">
        <v>2919.4</v>
      </c>
      <c r="I41" s="43">
        <v>2919.4</v>
      </c>
      <c r="J41" s="4"/>
    </row>
    <row r="42" spans="1:10" ht="31.5" x14ac:dyDescent="0.25">
      <c r="A42" s="3"/>
      <c r="B42" s="51">
        <v>18</v>
      </c>
      <c r="C42" s="51"/>
      <c r="D42" s="31" t="s">
        <v>2</v>
      </c>
      <c r="E42" s="28" t="s">
        <v>2</v>
      </c>
      <c r="F42" s="32" t="s">
        <v>28</v>
      </c>
      <c r="G42" s="33" t="s">
        <v>3</v>
      </c>
      <c r="H42" s="34">
        <f>SUM(H11:H41)</f>
        <v>1231548.4999999998</v>
      </c>
      <c r="I42" s="34">
        <f>SUM(I11:I41)</f>
        <v>1197337.0999999999</v>
      </c>
      <c r="J42" s="4"/>
    </row>
    <row r="43" spans="1:10" ht="15.75" x14ac:dyDescent="0.25">
      <c r="A43" s="3"/>
      <c r="B43" s="52" t="s">
        <v>6</v>
      </c>
      <c r="C43" s="52"/>
      <c r="D43" s="52"/>
      <c r="E43" s="52"/>
      <c r="F43" s="52"/>
      <c r="G43" s="52"/>
      <c r="H43" s="52"/>
      <c r="I43" s="52"/>
      <c r="J43" s="4"/>
    </row>
    <row r="44" spans="1:10" ht="267.75" x14ac:dyDescent="0.25">
      <c r="A44" s="3"/>
      <c r="B44" s="22"/>
      <c r="C44" s="22" t="s">
        <v>6</v>
      </c>
      <c r="D44" s="22"/>
      <c r="E44" s="22"/>
      <c r="F44" s="23" t="s">
        <v>27</v>
      </c>
      <c r="G44" s="24" t="s">
        <v>102</v>
      </c>
      <c r="H44" s="25">
        <f>1300.4+939.5</f>
        <v>2239.9</v>
      </c>
      <c r="I44" s="25">
        <f>1300.4+939.5</f>
        <v>2239.9</v>
      </c>
      <c r="J44" s="4"/>
    </row>
    <row r="45" spans="1:10" ht="141.75" x14ac:dyDescent="0.25">
      <c r="A45" s="3"/>
      <c r="B45" s="26"/>
      <c r="C45" s="26" t="s">
        <v>6</v>
      </c>
      <c r="D45" s="26"/>
      <c r="E45" s="26"/>
      <c r="F45" s="27" t="s">
        <v>26</v>
      </c>
      <c r="G45" s="24" t="s">
        <v>73</v>
      </c>
      <c r="H45" s="25">
        <v>16558.099999999999</v>
      </c>
      <c r="I45" s="25">
        <v>16558.099999999999</v>
      </c>
      <c r="J45" s="4"/>
    </row>
    <row r="46" spans="1:10" ht="157.5" x14ac:dyDescent="0.25">
      <c r="A46" s="3"/>
      <c r="B46" s="26"/>
      <c r="C46" s="26" t="s">
        <v>6</v>
      </c>
      <c r="D46" s="26"/>
      <c r="E46" s="26"/>
      <c r="F46" s="27" t="s">
        <v>25</v>
      </c>
      <c r="G46" s="24" t="s">
        <v>74</v>
      </c>
      <c r="H46" s="25">
        <v>3625.4</v>
      </c>
      <c r="I46" s="25">
        <v>3625.4</v>
      </c>
      <c r="J46" s="4"/>
    </row>
    <row r="47" spans="1:10" ht="141.75" x14ac:dyDescent="0.25">
      <c r="A47" s="3"/>
      <c r="B47" s="26"/>
      <c r="C47" s="26" t="s">
        <v>6</v>
      </c>
      <c r="D47" s="26"/>
      <c r="E47" s="26"/>
      <c r="F47" s="27" t="s">
        <v>24</v>
      </c>
      <c r="G47" s="24" t="s">
        <v>103</v>
      </c>
      <c r="H47" s="25">
        <v>1524.6</v>
      </c>
      <c r="I47" s="25">
        <v>0</v>
      </c>
      <c r="J47" s="4"/>
    </row>
    <row r="48" spans="1:10" ht="126" x14ac:dyDescent="0.25">
      <c r="A48" s="3"/>
      <c r="B48" s="26"/>
      <c r="C48" s="26" t="s">
        <v>6</v>
      </c>
      <c r="D48" s="26"/>
      <c r="E48" s="26"/>
      <c r="F48" s="27" t="s">
        <v>23</v>
      </c>
      <c r="G48" s="24" t="s">
        <v>75</v>
      </c>
      <c r="H48" s="25">
        <v>552.79999999999995</v>
      </c>
      <c r="I48" s="25">
        <v>0</v>
      </c>
      <c r="J48" s="4"/>
    </row>
    <row r="49" spans="1:10" ht="252" x14ac:dyDescent="0.25">
      <c r="A49" s="3"/>
      <c r="B49" s="26"/>
      <c r="C49" s="26" t="s">
        <v>6</v>
      </c>
      <c r="D49" s="26"/>
      <c r="E49" s="26"/>
      <c r="F49" s="27" t="s">
        <v>22</v>
      </c>
      <c r="G49" s="24" t="s">
        <v>104</v>
      </c>
      <c r="H49" s="25">
        <f>21189.7+1777.4</f>
        <v>22967.100000000002</v>
      </c>
      <c r="I49" s="25">
        <f>21189.7+1777.4</f>
        <v>22967.100000000002</v>
      </c>
      <c r="J49" s="4"/>
    </row>
    <row r="50" spans="1:10" ht="157.5" x14ac:dyDescent="0.25">
      <c r="A50" s="3"/>
      <c r="B50" s="26"/>
      <c r="C50" s="26" t="s">
        <v>6</v>
      </c>
      <c r="D50" s="26"/>
      <c r="E50" s="26"/>
      <c r="F50" s="27" t="s">
        <v>21</v>
      </c>
      <c r="G50" s="24" t="s">
        <v>76</v>
      </c>
      <c r="H50" s="25">
        <v>634</v>
      </c>
      <c r="I50" s="25">
        <v>634</v>
      </c>
      <c r="J50" s="4"/>
    </row>
    <row r="51" spans="1:10" ht="126" x14ac:dyDescent="0.25">
      <c r="A51" s="3"/>
      <c r="B51" s="26"/>
      <c r="C51" s="26" t="s">
        <v>6</v>
      </c>
      <c r="D51" s="26"/>
      <c r="E51" s="26"/>
      <c r="F51" s="27" t="s">
        <v>62</v>
      </c>
      <c r="G51" s="24" t="s">
        <v>77</v>
      </c>
      <c r="H51" s="25">
        <v>110000</v>
      </c>
      <c r="I51" s="25">
        <v>111470.7</v>
      </c>
      <c r="J51" s="4"/>
    </row>
    <row r="52" spans="1:10" ht="236.25" x14ac:dyDescent="0.25">
      <c r="A52" s="3"/>
      <c r="B52" s="26"/>
      <c r="C52" s="26" t="s">
        <v>6</v>
      </c>
      <c r="D52" s="26"/>
      <c r="E52" s="26"/>
      <c r="F52" s="27" t="s">
        <v>20</v>
      </c>
      <c r="G52" s="24" t="s">
        <v>106</v>
      </c>
      <c r="H52" s="25">
        <f>949+685.6</f>
        <v>1634.6</v>
      </c>
      <c r="I52" s="25">
        <f>949+685.6</f>
        <v>1634.6</v>
      </c>
      <c r="J52" s="4"/>
    </row>
    <row r="53" spans="1:10" ht="141.75" x14ac:dyDescent="0.25">
      <c r="A53" s="3"/>
      <c r="B53" s="26"/>
      <c r="C53" s="26" t="s">
        <v>6</v>
      </c>
      <c r="D53" s="26"/>
      <c r="E53" s="26"/>
      <c r="F53" s="27" t="s">
        <v>19</v>
      </c>
      <c r="G53" s="24" t="s">
        <v>105</v>
      </c>
      <c r="H53" s="25">
        <v>4000</v>
      </c>
      <c r="I53" s="25">
        <v>4000</v>
      </c>
      <c r="J53" s="4"/>
    </row>
    <row r="54" spans="1:10" ht="157.5" x14ac:dyDescent="0.25">
      <c r="A54" s="3"/>
      <c r="B54" s="26"/>
      <c r="C54" s="26" t="s">
        <v>6</v>
      </c>
      <c r="D54" s="26"/>
      <c r="E54" s="26"/>
      <c r="F54" s="27" t="s">
        <v>18</v>
      </c>
      <c r="G54" s="24" t="s">
        <v>78</v>
      </c>
      <c r="H54" s="25">
        <v>15939.2</v>
      </c>
      <c r="I54" s="25">
        <v>10731.5</v>
      </c>
      <c r="J54" s="4"/>
    </row>
    <row r="55" spans="1:10" ht="157.5" x14ac:dyDescent="0.25">
      <c r="A55" s="3"/>
      <c r="B55" s="26"/>
      <c r="C55" s="26" t="s">
        <v>6</v>
      </c>
      <c r="D55" s="26"/>
      <c r="E55" s="26"/>
      <c r="F55" s="27" t="s">
        <v>17</v>
      </c>
      <c r="G55" s="24" t="s">
        <v>79</v>
      </c>
      <c r="H55" s="25">
        <v>10871.4</v>
      </c>
      <c r="I55" s="25">
        <v>10871.4</v>
      </c>
      <c r="J55" s="4"/>
    </row>
    <row r="56" spans="1:10" ht="189" x14ac:dyDescent="0.25">
      <c r="A56" s="3"/>
      <c r="B56" s="26"/>
      <c r="C56" s="26" t="s">
        <v>6</v>
      </c>
      <c r="D56" s="26"/>
      <c r="E56" s="26"/>
      <c r="F56" s="27" t="s">
        <v>16</v>
      </c>
      <c r="G56" s="24" t="s">
        <v>80</v>
      </c>
      <c r="H56" s="35">
        <v>797.7</v>
      </c>
      <c r="I56" s="25">
        <v>797.7</v>
      </c>
      <c r="J56" s="4"/>
    </row>
    <row r="57" spans="1:10" ht="252" x14ac:dyDescent="0.25">
      <c r="A57" s="3"/>
      <c r="B57" s="26"/>
      <c r="C57" s="26" t="s">
        <v>6</v>
      </c>
      <c r="D57" s="26"/>
      <c r="E57" s="26"/>
      <c r="F57" s="27" t="s">
        <v>15</v>
      </c>
      <c r="G57" s="24" t="s">
        <v>107</v>
      </c>
      <c r="H57" s="25">
        <v>19719.099999999999</v>
      </c>
      <c r="I57" s="25">
        <v>0</v>
      </c>
      <c r="J57" s="4"/>
    </row>
    <row r="58" spans="1:10" ht="189" x14ac:dyDescent="0.25">
      <c r="A58" s="3"/>
      <c r="B58" s="26"/>
      <c r="C58" s="26" t="s">
        <v>6</v>
      </c>
      <c r="D58" s="26"/>
      <c r="E58" s="26"/>
      <c r="F58" s="27" t="s">
        <v>14</v>
      </c>
      <c r="G58" s="24" t="s">
        <v>108</v>
      </c>
      <c r="H58" s="25">
        <v>8072.1</v>
      </c>
      <c r="I58" s="25">
        <v>8072.1</v>
      </c>
      <c r="J58" s="4"/>
    </row>
    <row r="59" spans="1:10" ht="252" x14ac:dyDescent="0.25">
      <c r="A59" s="3"/>
      <c r="B59" s="26"/>
      <c r="C59" s="26" t="s">
        <v>6</v>
      </c>
      <c r="D59" s="26"/>
      <c r="E59" s="26"/>
      <c r="F59" s="27" t="s">
        <v>13</v>
      </c>
      <c r="G59" s="24" t="s">
        <v>109</v>
      </c>
      <c r="H59" s="25">
        <v>14008.9</v>
      </c>
      <c r="I59" s="25">
        <v>15041</v>
      </c>
      <c r="J59" s="4"/>
    </row>
    <row r="60" spans="1:10" ht="204.75" x14ac:dyDescent="0.25">
      <c r="A60" s="3"/>
      <c r="B60" s="26"/>
      <c r="C60" s="26" t="s">
        <v>6</v>
      </c>
      <c r="D60" s="26"/>
      <c r="E60" s="26"/>
      <c r="F60" s="27" t="s">
        <v>12</v>
      </c>
      <c r="G60" s="24" t="s">
        <v>110</v>
      </c>
      <c r="H60" s="25">
        <v>281.2</v>
      </c>
      <c r="I60" s="25">
        <v>281.2</v>
      </c>
      <c r="J60" s="4"/>
    </row>
    <row r="61" spans="1:10" ht="204.75" x14ac:dyDescent="0.25">
      <c r="A61" s="3"/>
      <c r="B61" s="26"/>
      <c r="C61" s="26" t="s">
        <v>6</v>
      </c>
      <c r="D61" s="26"/>
      <c r="E61" s="26"/>
      <c r="F61" s="27" t="s">
        <v>11</v>
      </c>
      <c r="G61" s="24" t="s">
        <v>111</v>
      </c>
      <c r="H61" s="25">
        <v>234.3</v>
      </c>
      <c r="I61" s="25">
        <v>233.7</v>
      </c>
      <c r="J61" s="4"/>
    </row>
    <row r="62" spans="1:10" ht="252" x14ac:dyDescent="0.25">
      <c r="A62" s="3"/>
      <c r="B62" s="26"/>
      <c r="C62" s="26" t="s">
        <v>6</v>
      </c>
      <c r="D62" s="26"/>
      <c r="E62" s="26"/>
      <c r="F62" s="27" t="s">
        <v>10</v>
      </c>
      <c r="G62" s="24" t="s">
        <v>112</v>
      </c>
      <c r="H62" s="25">
        <v>423.7</v>
      </c>
      <c r="I62" s="25">
        <v>423.7</v>
      </c>
      <c r="J62" s="4"/>
    </row>
    <row r="63" spans="1:10" ht="126" x14ac:dyDescent="0.25">
      <c r="A63" s="3"/>
      <c r="B63" s="26"/>
      <c r="C63" s="26" t="s">
        <v>6</v>
      </c>
      <c r="D63" s="26"/>
      <c r="E63" s="26"/>
      <c r="F63" s="27" t="s">
        <v>9</v>
      </c>
      <c r="G63" s="24" t="s">
        <v>113</v>
      </c>
      <c r="H63" s="25">
        <v>19877.3</v>
      </c>
      <c r="I63" s="25">
        <v>19264.099999999999</v>
      </c>
      <c r="J63" s="4"/>
    </row>
    <row r="64" spans="1:10" ht="220.5" x14ac:dyDescent="0.25">
      <c r="A64" s="3"/>
      <c r="B64" s="26"/>
      <c r="C64" s="26" t="s">
        <v>6</v>
      </c>
      <c r="D64" s="26"/>
      <c r="E64" s="26"/>
      <c r="F64" s="27" t="s">
        <v>8</v>
      </c>
      <c r="G64" s="24" t="s">
        <v>115</v>
      </c>
      <c r="H64" s="25">
        <v>90195.4</v>
      </c>
      <c r="I64" s="25">
        <v>90195.4</v>
      </c>
      <c r="J64" s="4"/>
    </row>
    <row r="65" spans="1:10" ht="204.75" x14ac:dyDescent="0.25">
      <c r="A65" s="3"/>
      <c r="B65" s="26"/>
      <c r="C65" s="26" t="s">
        <v>6</v>
      </c>
      <c r="D65" s="26"/>
      <c r="E65" s="26"/>
      <c r="F65" s="27" t="s">
        <v>61</v>
      </c>
      <c r="G65" s="24" t="s">
        <v>116</v>
      </c>
      <c r="H65" s="25">
        <v>7100</v>
      </c>
      <c r="I65" s="25">
        <v>400</v>
      </c>
      <c r="J65" s="4"/>
    </row>
    <row r="66" spans="1:10" ht="283.5" x14ac:dyDescent="0.25">
      <c r="A66" s="3"/>
      <c r="B66" s="26"/>
      <c r="C66" s="26" t="s">
        <v>6</v>
      </c>
      <c r="D66" s="26"/>
      <c r="E66" s="26"/>
      <c r="F66" s="27" t="s">
        <v>7</v>
      </c>
      <c r="G66" s="24" t="s">
        <v>114</v>
      </c>
      <c r="H66" s="25">
        <v>8886.6</v>
      </c>
      <c r="I66" s="25">
        <v>8886.6</v>
      </c>
      <c r="J66" s="4"/>
    </row>
    <row r="67" spans="1:10" ht="189" x14ac:dyDescent="0.25">
      <c r="A67" s="3"/>
      <c r="B67" s="28"/>
      <c r="C67" s="28" t="s">
        <v>6</v>
      </c>
      <c r="D67" s="26"/>
      <c r="E67" s="26"/>
      <c r="F67" s="27" t="s">
        <v>5</v>
      </c>
      <c r="G67" s="29" t="s">
        <v>117</v>
      </c>
      <c r="H67" s="30">
        <v>11121.3</v>
      </c>
      <c r="I67" s="30">
        <v>11121.3</v>
      </c>
      <c r="J67" s="4"/>
    </row>
    <row r="68" spans="1:10" ht="18.75" customHeight="1" x14ac:dyDescent="0.25">
      <c r="A68" s="3"/>
      <c r="B68" s="51">
        <v>19</v>
      </c>
      <c r="C68" s="51"/>
      <c r="D68" s="31" t="s">
        <v>2</v>
      </c>
      <c r="E68" s="28" t="s">
        <v>2</v>
      </c>
      <c r="F68" s="32" t="s">
        <v>5</v>
      </c>
      <c r="G68" s="33" t="s">
        <v>3</v>
      </c>
      <c r="H68" s="34">
        <f>SUM(H44:H67)</f>
        <v>371264.7</v>
      </c>
      <c r="I68" s="34">
        <f>SUM(I44:I67)</f>
        <v>339449.50000000006</v>
      </c>
      <c r="J68" s="4"/>
    </row>
    <row r="69" spans="1:10" ht="15.75" x14ac:dyDescent="0.25">
      <c r="A69" s="3"/>
      <c r="B69" s="52" t="s">
        <v>4</v>
      </c>
      <c r="C69" s="52"/>
      <c r="D69" s="52"/>
      <c r="E69" s="52"/>
      <c r="F69" s="52"/>
      <c r="G69" s="52"/>
      <c r="H69" s="52"/>
      <c r="I69" s="52"/>
      <c r="J69" s="4"/>
    </row>
    <row r="70" spans="1:10" ht="173.25" x14ac:dyDescent="0.25">
      <c r="A70" s="3"/>
      <c r="B70" s="36"/>
      <c r="C70" s="36" t="s">
        <v>4</v>
      </c>
      <c r="D70" s="22"/>
      <c r="E70" s="22"/>
      <c r="F70" s="23" t="s">
        <v>1</v>
      </c>
      <c r="G70" s="29" t="s">
        <v>118</v>
      </c>
      <c r="H70" s="30">
        <v>1906.8</v>
      </c>
      <c r="I70" s="30">
        <v>1894.8</v>
      </c>
      <c r="J70" s="4"/>
    </row>
    <row r="71" spans="1:10" ht="15.75" customHeight="1" x14ac:dyDescent="0.25">
      <c r="A71" s="3"/>
      <c r="B71" s="52">
        <v>20</v>
      </c>
      <c r="C71" s="52"/>
      <c r="D71" s="37" t="s">
        <v>2</v>
      </c>
      <c r="E71" s="26" t="s">
        <v>2</v>
      </c>
      <c r="F71" s="38" t="s">
        <v>1</v>
      </c>
      <c r="G71" s="39" t="s">
        <v>3</v>
      </c>
      <c r="H71" s="40">
        <f>H70</f>
        <v>1906.8</v>
      </c>
      <c r="I71" s="40">
        <f>I70</f>
        <v>1894.8</v>
      </c>
      <c r="J71" s="4"/>
    </row>
    <row r="72" spans="1:10" ht="15.75" x14ac:dyDescent="0.25">
      <c r="A72" s="3"/>
      <c r="B72" s="41"/>
      <c r="C72" s="41"/>
      <c r="D72" s="41"/>
      <c r="E72" s="41"/>
      <c r="F72" s="41"/>
      <c r="G72" s="42" t="s">
        <v>0</v>
      </c>
      <c r="H72" s="40">
        <f>H42+H68+H71</f>
        <v>1604719.9999999998</v>
      </c>
      <c r="I72" s="44">
        <f>I42+I68+I71</f>
        <v>1538681.4</v>
      </c>
      <c r="J72" s="17"/>
    </row>
  </sheetData>
  <mergeCells count="12">
    <mergeCell ref="B42:C42"/>
    <mergeCell ref="B68:C68"/>
    <mergeCell ref="B71:C71"/>
    <mergeCell ref="B10:I10"/>
    <mergeCell ref="B43:I43"/>
    <mergeCell ref="B69:I69"/>
    <mergeCell ref="H7:I7"/>
    <mergeCell ref="G7:G8"/>
    <mergeCell ref="G1:I1"/>
    <mergeCell ref="G2:I2"/>
    <mergeCell ref="G3:I3"/>
    <mergeCell ref="G5:I5"/>
  </mergeCells>
  <pageMargins left="0.78740157480314965" right="0.39370078740157483" top="0.59055118110236227" bottom="0.39370078740157483" header="0.39370078740157483" footer="0.39370078740157483"/>
  <pageSetup paperSize="9" scale="90" fitToHeight="0" orientation="portrait" r:id="rId1"/>
  <headerFooter alignWithMargins="0">
    <oddHeader>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№16</vt:lpstr>
      <vt:lpstr>'Приложение №16'!Заголовки_для_печати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Рязанова Елена Владимировна</cp:lastModifiedBy>
  <cp:lastPrinted>2016-10-14T04:53:40Z</cp:lastPrinted>
  <dcterms:created xsi:type="dcterms:W3CDTF">2016-10-13T07:55:23Z</dcterms:created>
  <dcterms:modified xsi:type="dcterms:W3CDTF">2016-11-23T11:05:25Z</dcterms:modified>
</cp:coreProperties>
</file>